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13E36DA7-3065-4E4B-AA1F-94925B62A45C}" xr6:coauthVersionLast="47" xr6:coauthVersionMax="47" xr10:uidLastSave="{00000000-0000-0000-0000-000000000000}"/>
  <bookViews>
    <workbookView xWindow="-120" yWindow="-120" windowWidth="29040" windowHeight="15840" tabRatio="844" activeTab="1" xr2:uid="{00000000-000D-0000-FFFF-FFFF00000000}"/>
  </bookViews>
  <sheets>
    <sheet name="EYLÜL 2025" sheetId="16" r:id="rId1"/>
    <sheet name="EKİM 2025" sheetId="17" r:id="rId2"/>
    <sheet name="KASIM 2025" sheetId="18" r:id="rId3"/>
    <sheet name="ARALIK 2025" sheetId="19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" i="19" l="1"/>
  <c r="J5" i="18"/>
  <c r="AC2" i="19" l="1"/>
  <c r="AC2" i="18"/>
  <c r="AC2" i="17"/>
  <c r="AC2" i="16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7" i="19" l="1"/>
  <c r="J36" i="19" s="1"/>
  <c r="F37" i="18"/>
  <c r="F37" i="17"/>
  <c r="J36" i="17" s="1"/>
  <c r="F37" i="16"/>
  <c r="J4" i="19"/>
  <c r="J36" i="18"/>
  <c r="J4" i="18"/>
  <c r="J4" i="17" l="1"/>
  <c r="J5" i="17" s="1"/>
  <c r="J4" i="16"/>
  <c r="J5" i="16" s="1"/>
  <c r="J36" i="16"/>
  <c r="L36" i="19"/>
  <c r="L36" i="18"/>
  <c r="L36" i="17" l="1"/>
  <c r="L36" i="16"/>
  <c r="J35" i="16"/>
  <c r="J39" i="16" s="1"/>
  <c r="J7" i="17" l="1"/>
  <c r="J35" i="17" s="1"/>
  <c r="J39" i="17" s="1"/>
  <c r="J7" i="18" l="1"/>
  <c r="J35" i="18" s="1"/>
  <c r="J39" i="18" s="1"/>
  <c r="J7" i="19" s="1"/>
  <c r="J35" i="19" l="1"/>
  <c r="J39" i="19" s="1"/>
</calcChain>
</file>

<file path=xl/sharedStrings.xml><?xml version="1.0" encoding="utf-8"?>
<sst xmlns="http://schemas.openxmlformats.org/spreadsheetml/2006/main" count="140" uniqueCount="32">
  <si>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</si>
  <si>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</si>
  <si>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</si>
  <si>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</si>
  <si>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</si>
  <si>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</si>
  <si>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</si>
  <si>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</si>
  <si>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</si>
  <si>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</si>
  <si>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</si>
  <si>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</si>
  <si>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</si>
  <si>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</si>
  <si>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</si>
  <si>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</si>
  <si>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</si>
  <si>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</si>
  <si>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</si>
  <si>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</si>
  <si>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</si>
  <si>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</si>
  <si>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</si>
  <si>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</si>
  <si>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</si>
  <si>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</si>
  <si>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</si>
  <si>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</si>
  <si>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</si>
  <si>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</si>
  <si>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</si>
  <si>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SELİM ARSLAN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</si>
</sst>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dd/mm/yyyy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30">
    <xf numFmtId="0" fontId="0" fillId="0" borderId="0"/>
    <xf numFmtId="0" fontId="7" fillId="0" borderId="0" applyNumberFormat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22" applyNumberFormat="0" applyFill="0" applyAlignment="0" applyProtection="0"/>
    <xf numFmtId="0" fontId="13" fillId="0" borderId="23" applyNumberFormat="0" applyFill="0" applyAlignment="0" applyProtection="0"/>
    <xf numFmtId="0" fontId="14" fillId="0" borderId="24" applyNumberFormat="0" applyFill="0" applyAlignment="0" applyProtection="0"/>
    <xf numFmtId="0" fontId="14" fillId="0" borderId="0" applyNumberFormat="0" applyFill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25" applyNumberFormat="0" applyAlignment="0" applyProtection="0"/>
    <xf numFmtId="0" fontId="19" fillId="7" borderId="26" applyNumberFormat="0" applyAlignment="0" applyProtection="0"/>
    <xf numFmtId="0" fontId="20" fillId="7" borderId="25" applyNumberFormat="0" applyAlignment="0" applyProtection="0"/>
    <xf numFmtId="0" fontId="21" fillId="0" borderId="27" applyNumberFormat="0" applyFill="0" applyAlignment="0" applyProtection="0"/>
    <xf numFmtId="0" fontId="22" fillId="8" borderId="28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8" fillId="0" borderId="30" applyNumberFormat="0" applyFill="0" applyAlignment="0" applyProtection="0"/>
    <xf numFmtId="0" fontId="25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25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25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25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25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25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10" fillId="0" borderId="0"/>
    <xf numFmtId="0" fontId="6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61">
    <xf numFmtId="0" fontId="0" fillId="0" borderId="0" xfId="0"/>
    <xf numFmtId="0" fontId="8" fillId="0" borderId="4" xfId="0" applyFont="1" applyBorder="1" applyAlignment="1">
      <alignment horizontal="center"/>
    </xf>
    <xf numFmtId="3" fontId="8" fillId="0" borderId="5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164" fontId="8" fillId="0" borderId="5" xfId="0" applyNumberFormat="1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4" fontId="8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8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9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167" fontId="1" fillId="0" borderId="0" xfId="210" applyNumberFormat="1" applyAlignment="1">
      <alignment horizontal="left"/>
    </xf>
    <xf numFmtId="4" fontId="1" fillId="0" borderId="0" xfId="210" applyNumberFormat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30">
    <cellStyle name="%20 - Vurgu1" xfId="19" builtinId="30" customBuiltin="1"/>
    <cellStyle name="%20 - Vurgu1 10" xfId="212" xr:uid="{0BFCD648-280D-49D4-B3B5-C1A814CC8A02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643AC259-0248-447B-87D1-FF0E2895261E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E7F33AA8-6297-4E3D-857F-F61473B838F2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BB7E4C62-7731-427B-B784-ADD807ED5427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26922536-572C-4B41-856B-431F128E83D1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E555BA52-3C2D-40C7-8813-C11B707BD294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45A47028-11C8-4D7E-95E1-57388560AA5B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985014CF-0020-4074-B3C6-3DBA5CD1BE6F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E674E11E-B9F1-4507-AD49-0128C355EBC2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218EDF19-E205-49EE-95A4-4BEC58767457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80B12B4B-1331-42E2-B650-A10F4590AA6D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2B9E0259-090E-4CFB-A1D0-25B825014B5B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24E7FED5-F141-4D91-A9AB-49970E161A92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5C563BF4-A50C-4ECC-9C49-38E800495706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D290383F-AA69-4BFA-B5A9-9D2D1B373B2E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EB50CA8F-439C-4D66-9C08-B32857DD97A9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F9AD816A-C3DB-4ACE-AC48-3B55CAE69818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E1D62D11-F77C-42A9-A7C8-7949CE0F28F3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514B1CA0-AFF8-4811-ABB5-3D1BF8187760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26EA770A-1195-4C50-AE98-486264D72080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C4" sqref="C4:C1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3" t="s">
        <v>31</v>
      </c>
      <c r="C2" s="54"/>
      <c r="D2" s="54"/>
      <c r="E2" s="54"/>
      <c r="F2" s="54"/>
      <c r="G2" s="54"/>
      <c r="H2" s="54"/>
      <c r="I2" s="54"/>
      <c r="J2" s="55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45901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45902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45903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45904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45905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45906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45907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45908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45909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45910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45911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45912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45913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45914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45915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45916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45917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45918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45919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45920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45921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45922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45923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45924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45925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45926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45927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45928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45929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45930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3"/>
      <c r="C34" s="44"/>
      <c r="D34" s="45"/>
      <c r="E34" s="46"/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56" t="s">
        <v>11</v>
      </c>
      <c r="I35" s="56"/>
      <c r="J35" s="25">
        <f>SUM(J4:J34)</f>
        <v>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7" t="s">
        <v>13</v>
      </c>
      <c r="I36" s="57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8" t="s">
        <v>16</v>
      </c>
      <c r="C39" s="59"/>
      <c r="D39" s="27"/>
      <c r="E39" s="34"/>
      <c r="F39" s="35"/>
      <c r="G39" s="28"/>
      <c r="H39" s="60" t="s">
        <v>17</v>
      </c>
      <c r="I39" s="60"/>
      <c r="J39" s="29">
        <f>J36+J37+J38-J35</f>
        <v>0</v>
      </c>
    </row>
    <row r="40" spans="2:12" ht="15.75" thickBot="1" x14ac:dyDescent="0.3">
      <c r="B40" s="50"/>
      <c r="C40" s="51"/>
      <c r="D40" s="51"/>
      <c r="E40" s="51"/>
      <c r="F40" s="51"/>
      <c r="G40" s="51"/>
      <c r="H40" s="51"/>
      <c r="I40" s="51"/>
      <c r="J40" s="52"/>
    </row>
    <row r="41" spans="2:12" ht="15.75" thickBot="1" x14ac:dyDescent="0.3">
      <c r="B41" s="50"/>
      <c r="C41" s="51"/>
      <c r="D41" s="51"/>
      <c r="E41" s="51"/>
      <c r="F41" s="51"/>
      <c r="G41" s="51"/>
      <c r="H41" s="51"/>
      <c r="I41" s="51"/>
      <c r="J41" s="52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tabSelected="1" zoomScale="85" zoomScaleNormal="85" workbookViewId="0">
      <selection activeCell="J10" sqref="J1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3" t="s">
        <v>31</v>
      </c>
      <c r="C2" s="54"/>
      <c r="D2" s="54"/>
      <c r="E2" s="54"/>
      <c r="F2" s="54"/>
      <c r="G2" s="54"/>
      <c r="H2" s="54"/>
      <c r="I2" s="54"/>
      <c r="J2" s="55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45932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45933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45934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'EYLÜL 2025'!J39*-1</f>
        <v>0</v>
      </c>
    </row>
    <row r="8" spans="2:29" x14ac:dyDescent="0.25">
      <c r="B8" s="7">
        <v>45935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45936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45937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45938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45939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45940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45941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45942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45943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  <c r="M16" s="48"/>
      <c r="N16" s="49"/>
    </row>
    <row r="17" spans="2:10" x14ac:dyDescent="0.25">
      <c r="B17" s="7">
        <v>45944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45945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45946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45947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45948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45949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45950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45951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45952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45953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45954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45955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45956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45957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45958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45959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45960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3">
        <v>45961</v>
      </c>
      <c r="C34" s="44"/>
      <c r="D34" s="45"/>
      <c r="E34" s="46"/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56" t="s">
        <v>11</v>
      </c>
      <c r="I35" s="56"/>
      <c r="J35" s="25">
        <f>SUM(J4:J34)</f>
        <v>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7" t="s">
        <v>13</v>
      </c>
      <c r="I36" s="57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8" t="s">
        <v>16</v>
      </c>
      <c r="C39" s="59"/>
      <c r="D39" s="27"/>
      <c r="E39" s="34"/>
      <c r="F39" s="35"/>
      <c r="G39" s="28"/>
      <c r="H39" s="60" t="s">
        <v>17</v>
      </c>
      <c r="I39" s="60"/>
      <c r="J39" s="29">
        <f>J36+J37+J38-J35</f>
        <v>0</v>
      </c>
    </row>
    <row r="40" spans="2:12" ht="15.75" thickBot="1" x14ac:dyDescent="0.3">
      <c r="B40" s="50"/>
      <c r="C40" s="51"/>
      <c r="D40" s="51"/>
      <c r="E40" s="51"/>
      <c r="F40" s="51"/>
      <c r="G40" s="51"/>
      <c r="H40" s="51"/>
      <c r="I40" s="51"/>
      <c r="J40" s="52"/>
    </row>
    <row r="41" spans="2:12" ht="15.75" thickBot="1" x14ac:dyDescent="0.3">
      <c r="B41" s="50"/>
      <c r="C41" s="51"/>
      <c r="D41" s="51"/>
      <c r="E41" s="51"/>
      <c r="F41" s="51"/>
      <c r="G41" s="51"/>
      <c r="H41" s="51"/>
      <c r="I41" s="51"/>
      <c r="J41" s="52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G43" sqref="G4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3" t="s">
        <v>31</v>
      </c>
      <c r="C2" s="54"/>
      <c r="D2" s="54"/>
      <c r="E2" s="54"/>
      <c r="F2" s="54"/>
      <c r="G2" s="54"/>
      <c r="H2" s="54"/>
      <c r="I2" s="54"/>
      <c r="J2" s="55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45963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45964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'EKİM 2025'!J39*-1</f>
        <v>0</v>
      </c>
    </row>
    <row r="8" spans="2:29" x14ac:dyDescent="0.25">
      <c r="B8" s="7">
        <v>45966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45967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45968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45969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45970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45971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45972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45973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45974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45975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45976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45977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45978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45979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45980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45981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45982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45983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45984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45985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45986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45987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45988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45989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45990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45991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3"/>
      <c r="C34" s="44"/>
      <c r="D34" s="45"/>
      <c r="E34" s="46"/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56" t="s">
        <v>11</v>
      </c>
      <c r="I35" s="56"/>
      <c r="J35" s="25">
        <f>SUM(J4:J34)</f>
        <v>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7" t="s">
        <v>13</v>
      </c>
      <c r="I36" s="57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8" t="s">
        <v>16</v>
      </c>
      <c r="C39" s="59"/>
      <c r="D39" s="27"/>
      <c r="E39" s="34"/>
      <c r="F39" s="35"/>
      <c r="G39" s="28"/>
      <c r="H39" s="60" t="s">
        <v>17</v>
      </c>
      <c r="I39" s="60"/>
      <c r="J39" s="29">
        <f>J36+J37+J38-J35</f>
        <v>0</v>
      </c>
    </row>
    <row r="40" spans="2:12" ht="15.75" thickBot="1" x14ac:dyDescent="0.3">
      <c r="B40" s="50"/>
      <c r="C40" s="51"/>
      <c r="D40" s="51"/>
      <c r="E40" s="51"/>
      <c r="F40" s="51"/>
      <c r="G40" s="51"/>
      <c r="H40" s="51"/>
      <c r="I40" s="51"/>
      <c r="J40" s="52"/>
    </row>
    <row r="41" spans="2:12" ht="15.75" thickBot="1" x14ac:dyDescent="0.3">
      <c r="B41" s="50"/>
      <c r="C41" s="51"/>
      <c r="D41" s="51"/>
      <c r="E41" s="51"/>
      <c r="F41" s="51"/>
      <c r="G41" s="51"/>
      <c r="H41" s="51"/>
      <c r="I41" s="51"/>
      <c r="J41" s="52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T18" sqref="T1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3" t="s">
        <v>31</v>
      </c>
      <c r="C2" s="54"/>
      <c r="D2" s="54"/>
      <c r="E2" s="54"/>
      <c r="F2" s="54"/>
      <c r="G2" s="54"/>
      <c r="H2" s="54"/>
      <c r="I2" s="54"/>
      <c r="J2" s="55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45993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45994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'KASIM 2025'!J39*-1</f>
        <v>0</v>
      </c>
    </row>
    <row r="8" spans="2:29" x14ac:dyDescent="0.25">
      <c r="B8" s="7">
        <v>45996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45997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45998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45999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46000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46001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46002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46003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46004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46005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46006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46007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46008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46009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46010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46011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46012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46013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46014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46015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46016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46017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46018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46019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46020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46021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3">
        <v>46022</v>
      </c>
      <c r="C34" s="44"/>
      <c r="D34" s="45"/>
      <c r="E34" s="46"/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56" t="s">
        <v>11</v>
      </c>
      <c r="I35" s="56"/>
      <c r="J35" s="25">
        <f>SUM(J4:J34)</f>
        <v>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7" t="s">
        <v>13</v>
      </c>
      <c r="I36" s="57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8" t="s">
        <v>16</v>
      </c>
      <c r="C39" s="59"/>
      <c r="D39" s="27"/>
      <c r="E39" s="34"/>
      <c r="F39" s="35"/>
      <c r="G39" s="28"/>
      <c r="H39" s="60" t="s">
        <v>17</v>
      </c>
      <c r="I39" s="60"/>
      <c r="J39" s="29">
        <f>J36+J37+J38-J35</f>
        <v>0</v>
      </c>
    </row>
    <row r="40" spans="2:12" ht="15.75" thickBot="1" x14ac:dyDescent="0.3">
      <c r="B40" s="50"/>
      <c r="C40" s="51"/>
      <c r="D40" s="51"/>
      <c r="E40" s="51"/>
      <c r="F40" s="51"/>
      <c r="G40" s="51"/>
      <c r="H40" s="51"/>
      <c r="I40" s="51"/>
      <c r="J40" s="52"/>
    </row>
    <row r="41" spans="2:12" ht="15.75" thickBot="1" x14ac:dyDescent="0.3">
      <c r="B41" s="50"/>
      <c r="C41" s="51"/>
      <c r="D41" s="51"/>
      <c r="E41" s="51"/>
      <c r="F41" s="51"/>
      <c r="G41" s="51"/>
      <c r="H41" s="51"/>
      <c r="I41" s="51"/>
      <c r="J41" s="52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EYLÜL 2025</vt:lpstr>
      <vt:lpstr>EKİM 2025</vt:lpstr>
      <vt:lpstr>KASIM 2025</vt:lpstr>
      <vt:lpstr>ARALIK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dcterms:created xsi:type="dcterms:W3CDTF">2015-06-05T18:19:34Z</dcterms:created>
  <dcterms:modified xsi:type="dcterms:W3CDTF">2025-10-09T13:08:31Z</dcterms:modified>
</cp:coreProperties>
</file>